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61" i="1" l="1"/>
  <c r="C67" i="1"/>
  <c r="C41" i="1"/>
  <c r="C63" i="1"/>
  <c r="C64" i="1"/>
  <c r="C65" i="1"/>
  <c r="C62" i="1"/>
  <c r="C48" i="1"/>
  <c r="C47" i="1" s="1"/>
  <c r="C49" i="1"/>
  <c r="C60" i="1" l="1"/>
  <c r="C43" i="1"/>
  <c r="C45" i="1"/>
  <c r="E61" i="1" l="1"/>
  <c r="D61" i="1"/>
  <c r="E59" i="1"/>
  <c r="D59" i="1"/>
  <c r="C59" i="1"/>
  <c r="E56" i="1"/>
  <c r="D56" i="1"/>
  <c r="C56" i="1"/>
  <c r="E54" i="1"/>
  <c r="D54" i="1"/>
  <c r="C54" i="1"/>
  <c r="E51" i="1"/>
  <c r="D51" i="1"/>
  <c r="C51" i="1"/>
  <c r="E43" i="1"/>
  <c r="D43" i="1"/>
  <c r="E44" i="1"/>
  <c r="D44" i="1"/>
  <c r="C44" i="1"/>
  <c r="C38" i="1"/>
  <c r="C37" i="1" s="1"/>
  <c r="E39" i="1"/>
  <c r="E38" i="1" s="1"/>
  <c r="E37" i="1" s="1"/>
  <c r="D39" i="1"/>
  <c r="D38" i="1" s="1"/>
  <c r="D37" i="1" s="1"/>
  <c r="C39" i="1"/>
  <c r="E35" i="1"/>
  <c r="E34" i="1" s="1"/>
  <c r="E33" i="1" s="1"/>
  <c r="D35" i="1"/>
  <c r="D34" i="1" s="1"/>
  <c r="D33" i="1" s="1"/>
  <c r="C35" i="1"/>
  <c r="C34" i="1" s="1"/>
  <c r="C33" i="1" s="1"/>
  <c r="E31" i="1"/>
  <c r="E30" i="1" s="1"/>
  <c r="E29" i="1" s="1"/>
  <c r="D31" i="1"/>
  <c r="D30" i="1" s="1"/>
  <c r="D29" i="1" s="1"/>
  <c r="C31" i="1"/>
  <c r="C30" i="1" s="1"/>
  <c r="C29" i="1" s="1"/>
  <c r="E27" i="1"/>
  <c r="E26" i="1" s="1"/>
  <c r="D27" i="1"/>
  <c r="D26" i="1" s="1"/>
  <c r="C27" i="1"/>
  <c r="C26" i="1" s="1"/>
  <c r="E24" i="1"/>
  <c r="E23" i="1" s="1"/>
  <c r="E22" i="1" s="1"/>
  <c r="D24" i="1"/>
  <c r="D23" i="1" s="1"/>
  <c r="C24" i="1"/>
  <c r="C23" i="1" s="1"/>
  <c r="C19" i="1"/>
  <c r="C18" i="1" s="1"/>
  <c r="E20" i="1"/>
  <c r="E19" i="1" s="1"/>
  <c r="E18" i="1" s="1"/>
  <c r="D20" i="1"/>
  <c r="D19" i="1" s="1"/>
  <c r="D18" i="1" s="1"/>
  <c r="C20" i="1"/>
  <c r="C22" i="1" l="1"/>
  <c r="E50" i="1"/>
  <c r="E42" i="1" s="1"/>
  <c r="D22" i="1"/>
  <c r="D17" i="1" s="1"/>
  <c r="C50" i="1"/>
  <c r="D50" i="1"/>
  <c r="D42" i="1" s="1"/>
  <c r="C17" i="1"/>
  <c r="E17" i="1"/>
  <c r="C58" i="1"/>
  <c r="C42" i="1" l="1"/>
  <c r="F43" i="1"/>
</calcChain>
</file>

<file path=xl/sharedStrings.xml><?xml version="1.0" encoding="utf-8"?>
<sst xmlns="http://schemas.openxmlformats.org/spreadsheetml/2006/main" count="130" uniqueCount="112">
  <si>
    <t/>
  </si>
  <si>
    <t>Приложение 1</t>
  </si>
  <si>
    <t>Объем поступлений доходов в бюджет сельского поселения "Иоссер"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</si>
  <si>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</si>
  <si>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</si>
  <si>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</si>
  <si>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</si>
  <si>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</si>
  <si>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</si>
  <si>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</si>
  <si>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</si>
  <si>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</si>
  <si>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</si>
  <si>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</si>
  <si>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</si>
  <si>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</si>
  <si>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</si>
  <si>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</si>
  <si>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</si>
  <si>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</si>
  <si>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</si>
  <si>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</si>
  <si>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</si>
  <si>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</si>
  <si>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</si>
  <si>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</si>
  <si>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</si>
  <si>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</si>
  <si>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</si>
  <si>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</si>
  <si>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</si>
  <si>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</si>
  <si>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</si>
  <si>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</si>
  <si>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</si>
  <si>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</si>
  <si>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</si>
  <si>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</si>
  <si>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</si>
  <si>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</si>
  <si>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</si>
  <si>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</si>
  <si>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</si>
  <si>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</si>
  <si>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</si>
  <si>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</si>
  <si>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</si>
  <si>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</si>
  <si>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</si>
  <si>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</si>
  <si>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</si>
  <si>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</si>
  <si>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</si>
  <si>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</si>
  <si>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</si>
  <si>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</si>
  <si>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</si>
  <si>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</si>
  <si>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</si>
  <si>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</si>
  <si>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</si>
  <si>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</si>
  <si>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</si>
  <si>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</si>
  <si>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</si>
  <si>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</si>
  <si>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</si>
  <si>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</si>
  <si>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</si>
  <si>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</si>
  <si>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</si>
  <si>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</si>
  <si>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</si>
  <si>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</si>
  <si>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</si>
  <si>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</si>
  <si>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</si>
  <si>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</si>
  <si>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</si>
  <si>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</si>
  <si>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</si>
  <si>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</si>
  <si>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</si>
  <si>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</si>
  <si>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</si>
  <si>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</si>
  <si>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</si>
  <si>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</si>
  <si>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</si>
  <si>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</si>
  <si>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</si>
  <si>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</si>
  <si>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(+300,000) увелич.дотац (реш МР от 26.01.2022 №241) измен сумм</t>
  </si>
  <si>
    <t>(+199,100) увелич.МБТ на полном (реш МР от 26.01.2022 №241) измен сумм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</si>
  <si>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06.05.2022 № 5-7/2</t>
    </r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</si>
  <si>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</si>
  <si>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</si>
  <si>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</si>
  <si>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</si>
  <si>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</si>
  <si>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</si>
  <si>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 увед.Минфина (из бюджета республики)</t>
  </si>
  <si>
    <t>(+2 000,00тр)нар.пр.в сфере благ-ва; (+1 800,00тр) нар.пр.в сфере занятости (ув МФ РК от 02.03. и 07.04.2022)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</si>
  <si>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</si>
  <si>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</si>
  <si>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</si>
  <si>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</si>
  <si>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</si>
  <si>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</si>
  <si>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</si>
  <si>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(+8,550) поступ.доходы без плана от физ.лиц на народные проекты</t>
  </si>
  <si>
    <t>(+499,1) (+3808,55)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</si>
</sst>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6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7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164" fontId="11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18" fillId="0" borderId="0" xfId="0" applyFont="1" applyFill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164" fontId="19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14" fontId="21" fillId="0" borderId="0" xfId="0" applyNumberFormat="1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14" fontId="20" fillId="0" borderId="0" xfId="0" applyNumberFormat="1" applyFont="1" applyFill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23" fillId="0" borderId="0" xfId="0" applyFont="1" applyAlignment="1">
      <alignment vertical="top" wrapText="1"/>
    </xf>
    <xf numFmtId="164" fontId="19" fillId="0" borderId="0" xfId="0" applyNumberFormat="1" applyFont="1" applyFill="1" applyAlignment="1">
      <alignment vertical="top" wrapText="1"/>
    </xf>
    <xf numFmtId="0" fontId="24" fillId="0" borderId="0" xfId="0" applyFont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11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55" zoomScaleNormal="100" workbookViewId="0">
      <selection activeCell="B66" sqref="B66"/>
    </sheetView>
  </sheetViews>
  <sheetFormatPr defaultRowHeight="12.6" x14ac:dyDescent="0.25"/>
  <cols>
    <col min="1" max="1" width="19.5546875" style="1" customWidth="1"/>
    <col min="2" max="2" width="56.21875" style="1" customWidth="1"/>
    <col min="3" max="3" width="9.5546875" style="1" customWidth="1"/>
    <col min="4" max="4" width="7.5546875" style="1" customWidth="1"/>
    <col min="5" max="5" width="8.109375" style="1" customWidth="1"/>
    <col min="6" max="6" width="17.21875" style="39" customWidth="1"/>
    <col min="7" max="7" width="26.6640625" style="42" customWidth="1"/>
    <col min="8" max="16384" width="8.88671875" style="1"/>
  </cols>
  <sheetData>
    <row r="1" spans="1:13" s="10" customFormat="1" ht="12" customHeight="1" x14ac:dyDescent="0.25">
      <c r="A1" s="18"/>
      <c r="B1" s="52" t="s">
        <v>1</v>
      </c>
      <c r="C1" s="52"/>
      <c r="D1" s="52"/>
      <c r="E1" s="52"/>
      <c r="F1" s="20"/>
      <c r="G1" s="21"/>
      <c r="H1" s="20"/>
      <c r="I1" s="21"/>
    </row>
    <row r="2" spans="1:13" s="26" customFormat="1" ht="10.95" customHeight="1" x14ac:dyDescent="0.25">
      <c r="A2" s="53" t="s">
        <v>94</v>
      </c>
      <c r="B2" s="53"/>
      <c r="C2" s="53"/>
      <c r="D2" s="53"/>
      <c r="E2" s="54"/>
      <c r="F2" s="24"/>
      <c r="G2" s="25"/>
      <c r="H2" s="24"/>
      <c r="I2" s="25"/>
    </row>
    <row r="3" spans="1:13" s="26" customFormat="1" ht="10.95" customHeight="1" x14ac:dyDescent="0.25">
      <c r="B3" s="53" t="s">
        <v>86</v>
      </c>
      <c r="C3" s="53"/>
      <c r="D3" s="53"/>
      <c r="E3" s="53"/>
      <c r="F3" s="24"/>
      <c r="G3" s="25"/>
      <c r="H3" s="24"/>
      <c r="I3" s="25"/>
    </row>
    <row r="4" spans="1:13" s="26" customFormat="1" ht="10.95" customHeight="1" x14ac:dyDescent="0.25">
      <c r="B4" s="53" t="s">
        <v>89</v>
      </c>
      <c r="C4" s="53"/>
      <c r="D4" s="53"/>
      <c r="E4" s="53"/>
      <c r="F4" s="24"/>
      <c r="G4" s="25"/>
      <c r="H4" s="24"/>
      <c r="I4" s="25"/>
    </row>
    <row r="5" spans="1:13" s="26" customFormat="1" ht="10.95" customHeight="1" x14ac:dyDescent="0.25">
      <c r="B5" s="53" t="s">
        <v>90</v>
      </c>
      <c r="C5" s="53"/>
      <c r="D5" s="53"/>
      <c r="E5" s="53"/>
      <c r="F5" s="24"/>
      <c r="G5" s="25"/>
      <c r="H5" s="24"/>
      <c r="I5" s="25"/>
    </row>
    <row r="6" spans="1:13" customFormat="1" ht="13.2" x14ac:dyDescent="0.25">
      <c r="F6" s="22"/>
      <c r="G6" s="14"/>
      <c r="H6" s="20"/>
      <c r="I6" s="21"/>
    </row>
    <row r="7" spans="1:13" customFormat="1" ht="11.4" customHeight="1" x14ac:dyDescent="0.25">
      <c r="A7" s="9" t="s">
        <v>0</v>
      </c>
      <c r="B7" s="55" t="s">
        <v>1</v>
      </c>
      <c r="C7" s="55"/>
      <c r="D7" s="55"/>
      <c r="E7" s="55"/>
      <c r="F7" s="22"/>
      <c r="G7" s="14"/>
      <c r="H7" s="20"/>
      <c r="I7" s="21"/>
    </row>
    <row r="8" spans="1:13" s="23" customFormat="1" ht="10.050000000000001" customHeight="1" x14ac:dyDescent="0.25">
      <c r="A8" s="19" t="s">
        <v>0</v>
      </c>
      <c r="B8" s="56" t="s">
        <v>87</v>
      </c>
      <c r="C8" s="56"/>
      <c r="D8" s="56"/>
      <c r="E8" s="56"/>
      <c r="F8" s="22"/>
      <c r="G8" s="14"/>
      <c r="H8" s="22"/>
      <c r="I8" s="14"/>
    </row>
    <row r="9" spans="1:13" s="23" customFormat="1" ht="10.050000000000001" customHeight="1" x14ac:dyDescent="0.25">
      <c r="A9" s="19"/>
      <c r="B9" s="57" t="s">
        <v>91</v>
      </c>
      <c r="C9" s="57"/>
      <c r="D9" s="57"/>
      <c r="E9" s="57"/>
      <c r="F9" s="22"/>
      <c r="G9" s="14"/>
      <c r="H9" s="22"/>
      <c r="I9" s="14"/>
    </row>
    <row r="10" spans="1:13" s="23" customFormat="1" ht="10.050000000000001" customHeight="1" x14ac:dyDescent="0.25">
      <c r="A10" s="19"/>
      <c r="B10" s="56" t="s">
        <v>88</v>
      </c>
      <c r="C10" s="56"/>
      <c r="D10" s="56"/>
      <c r="E10" s="56"/>
      <c r="F10" s="22"/>
      <c r="G10" s="14"/>
      <c r="H10" s="22"/>
      <c r="I10" s="14"/>
    </row>
    <row r="11" spans="1:13" s="23" customFormat="1" ht="10.050000000000001" customHeight="1" x14ac:dyDescent="0.25">
      <c r="A11" s="19"/>
      <c r="B11" s="56" t="s">
        <v>90</v>
      </c>
      <c r="C11" s="56"/>
      <c r="D11" s="56"/>
      <c r="E11" s="56"/>
      <c r="F11" s="22"/>
      <c r="G11" s="14"/>
      <c r="H11" s="22"/>
      <c r="I11" s="14"/>
    </row>
    <row r="12" spans="1:13" ht="13.2" x14ac:dyDescent="0.25">
      <c r="B12" s="50"/>
      <c r="C12" s="51"/>
      <c r="D12" s="51"/>
      <c r="E12" s="51"/>
    </row>
    <row r="13" spans="1:13" ht="31.8" customHeight="1" x14ac:dyDescent="0.25">
      <c r="A13" s="59" t="s">
        <v>2</v>
      </c>
      <c r="B13" s="59"/>
      <c r="C13" s="59"/>
      <c r="D13" s="59"/>
      <c r="E13" s="59"/>
    </row>
    <row r="14" spans="1:13" ht="10.8" customHeight="1" x14ac:dyDescent="0.25">
      <c r="A14" s="11"/>
      <c r="B14" s="11"/>
      <c r="C14" s="11"/>
      <c r="D14" s="11"/>
      <c r="E14" s="11"/>
      <c r="F14" s="40">
        <v>44610</v>
      </c>
      <c r="G14" s="43">
        <v>44687</v>
      </c>
      <c r="H14" s="32"/>
      <c r="I14" s="32"/>
      <c r="J14" s="32"/>
      <c r="K14" s="32"/>
      <c r="L14" s="32"/>
      <c r="M14" s="32"/>
    </row>
    <row r="15" spans="1:13" ht="12.6" customHeight="1" x14ac:dyDescent="0.25">
      <c r="A15" s="60" t="s">
        <v>3</v>
      </c>
      <c r="B15" s="60" t="s">
        <v>4</v>
      </c>
      <c r="C15" s="60" t="s">
        <v>5</v>
      </c>
      <c r="D15" s="60"/>
      <c r="E15" s="60"/>
    </row>
    <row r="16" spans="1:13" x14ac:dyDescent="0.25">
      <c r="A16" s="61" t="s">
        <v>0</v>
      </c>
      <c r="B16" s="61" t="s">
        <v>0</v>
      </c>
      <c r="C16" s="2" t="s">
        <v>6</v>
      </c>
      <c r="D16" s="2" t="s">
        <v>7</v>
      </c>
      <c r="E16" s="2" t="s">
        <v>8</v>
      </c>
    </row>
    <row r="17" spans="1:5" x14ac:dyDescent="0.25">
      <c r="A17" s="3" t="s">
        <v>9</v>
      </c>
      <c r="B17" s="4" t="s">
        <v>10</v>
      </c>
      <c r="C17" s="7">
        <f>C18+C22+C29+C33+C37</f>
        <v>179</v>
      </c>
      <c r="D17" s="7">
        <f t="shared" ref="D17:E17" si="0">D18+D22+D29+D33+D37</f>
        <v>181</v>
      </c>
      <c r="E17" s="7">
        <f t="shared" si="0"/>
        <v>189</v>
      </c>
    </row>
    <row r="18" spans="1:5" x14ac:dyDescent="0.25">
      <c r="A18" s="3" t="s">
        <v>11</v>
      </c>
      <c r="B18" s="4" t="s">
        <v>12</v>
      </c>
      <c r="C18" s="7">
        <f>C19</f>
        <v>121</v>
      </c>
      <c r="D18" s="7">
        <f t="shared" ref="D18:E18" si="1">D19</f>
        <v>121</v>
      </c>
      <c r="E18" s="7">
        <f t="shared" si="1"/>
        <v>128</v>
      </c>
    </row>
    <row r="19" spans="1:5" x14ac:dyDescent="0.25">
      <c r="A19" s="3" t="s">
        <v>13</v>
      </c>
      <c r="B19" s="4" t="s">
        <v>14</v>
      </c>
      <c r="C19" s="7">
        <f>C20</f>
        <v>121</v>
      </c>
      <c r="D19" s="7">
        <f t="shared" ref="D19:E19" si="2">D20</f>
        <v>121</v>
      </c>
      <c r="E19" s="7">
        <f t="shared" si="2"/>
        <v>128</v>
      </c>
    </row>
    <row r="20" spans="1:5" ht="63" x14ac:dyDescent="0.25">
      <c r="A20" s="3" t="s">
        <v>15</v>
      </c>
      <c r="B20" s="4" t="s">
        <v>16</v>
      </c>
      <c r="C20" s="7">
        <f>C21</f>
        <v>121</v>
      </c>
      <c r="D20" s="7">
        <f t="shared" ref="D20:E20" si="3">D21</f>
        <v>121</v>
      </c>
      <c r="E20" s="7">
        <f t="shared" si="3"/>
        <v>128</v>
      </c>
    </row>
    <row r="21" spans="1:5" ht="63" x14ac:dyDescent="0.25">
      <c r="A21" s="5" t="s">
        <v>15</v>
      </c>
      <c r="B21" s="6" t="s">
        <v>16</v>
      </c>
      <c r="C21" s="8">
        <v>121</v>
      </c>
      <c r="D21" s="8">
        <v>121</v>
      </c>
      <c r="E21" s="8">
        <v>128</v>
      </c>
    </row>
    <row r="22" spans="1:5" x14ac:dyDescent="0.25">
      <c r="A22" s="3" t="s">
        <v>17</v>
      </c>
      <c r="B22" s="4" t="s">
        <v>18</v>
      </c>
      <c r="C22" s="7">
        <f>C23+C26</f>
        <v>7</v>
      </c>
      <c r="D22" s="7">
        <f t="shared" ref="D22:E22" si="4">D23+D26</f>
        <v>9</v>
      </c>
      <c r="E22" s="7">
        <f t="shared" si="4"/>
        <v>10</v>
      </c>
    </row>
    <row r="23" spans="1:5" x14ac:dyDescent="0.25">
      <c r="A23" s="3" t="s">
        <v>19</v>
      </c>
      <c r="B23" s="4" t="s">
        <v>20</v>
      </c>
      <c r="C23" s="7">
        <f>C24</f>
        <v>5</v>
      </c>
      <c r="D23" s="7">
        <f t="shared" ref="D23:E23" si="5">D24</f>
        <v>6</v>
      </c>
      <c r="E23" s="7">
        <f t="shared" si="5"/>
        <v>6</v>
      </c>
    </row>
    <row r="24" spans="1:5" ht="37.799999999999997" x14ac:dyDescent="0.25">
      <c r="A24" s="3" t="s">
        <v>21</v>
      </c>
      <c r="B24" s="4" t="s">
        <v>22</v>
      </c>
      <c r="C24" s="7">
        <f>C25</f>
        <v>5</v>
      </c>
      <c r="D24" s="7">
        <f t="shared" ref="D24:E24" si="6">D25</f>
        <v>6</v>
      </c>
      <c r="E24" s="7">
        <f t="shared" si="6"/>
        <v>6</v>
      </c>
    </row>
    <row r="25" spans="1:5" ht="37.799999999999997" x14ac:dyDescent="0.25">
      <c r="A25" s="5" t="s">
        <v>21</v>
      </c>
      <c r="B25" s="6" t="s">
        <v>22</v>
      </c>
      <c r="C25" s="8">
        <v>5</v>
      </c>
      <c r="D25" s="8">
        <v>6</v>
      </c>
      <c r="E25" s="8">
        <v>6</v>
      </c>
    </row>
    <row r="26" spans="1:5" x14ac:dyDescent="0.25">
      <c r="A26" s="3" t="s">
        <v>23</v>
      </c>
      <c r="B26" s="4" t="s">
        <v>24</v>
      </c>
      <c r="C26" s="7">
        <f>C27</f>
        <v>2</v>
      </c>
      <c r="D26" s="7">
        <f t="shared" ref="D26:E26" si="7">D27</f>
        <v>3</v>
      </c>
      <c r="E26" s="7">
        <f t="shared" si="7"/>
        <v>4</v>
      </c>
    </row>
    <row r="27" spans="1:5" x14ac:dyDescent="0.25">
      <c r="A27" s="3" t="s">
        <v>25</v>
      </c>
      <c r="B27" s="4" t="s">
        <v>26</v>
      </c>
      <c r="C27" s="7">
        <f>C28</f>
        <v>2</v>
      </c>
      <c r="D27" s="7">
        <f t="shared" ref="D27:E27" si="8">D28</f>
        <v>3</v>
      </c>
      <c r="E27" s="7">
        <f t="shared" si="8"/>
        <v>4</v>
      </c>
    </row>
    <row r="28" spans="1:5" ht="25.2" x14ac:dyDescent="0.25">
      <c r="A28" s="5" t="s">
        <v>27</v>
      </c>
      <c r="B28" s="6" t="s">
        <v>28</v>
      </c>
      <c r="C28" s="8">
        <v>2</v>
      </c>
      <c r="D28" s="8">
        <v>3</v>
      </c>
      <c r="E28" s="8">
        <v>4</v>
      </c>
    </row>
    <row r="29" spans="1:5" x14ac:dyDescent="0.25">
      <c r="A29" s="3" t="s">
        <v>29</v>
      </c>
      <c r="B29" s="4" t="s">
        <v>30</v>
      </c>
      <c r="C29" s="7">
        <f>C30</f>
        <v>1</v>
      </c>
      <c r="D29" s="7">
        <f t="shared" ref="D29:E29" si="9">D30</f>
        <v>1</v>
      </c>
      <c r="E29" s="7">
        <f t="shared" si="9"/>
        <v>1</v>
      </c>
    </row>
    <row r="30" spans="1:5" ht="37.799999999999997" x14ac:dyDescent="0.25">
      <c r="A30" s="3" t="s">
        <v>31</v>
      </c>
      <c r="B30" s="4" t="s">
        <v>32</v>
      </c>
      <c r="C30" s="7">
        <f>C31</f>
        <v>1</v>
      </c>
      <c r="D30" s="7">
        <f t="shared" ref="D30:E30" si="10">D31</f>
        <v>1</v>
      </c>
      <c r="E30" s="7">
        <f t="shared" si="10"/>
        <v>1</v>
      </c>
    </row>
    <row r="31" spans="1:5" ht="50.4" x14ac:dyDescent="0.25">
      <c r="A31" s="3" t="s">
        <v>33</v>
      </c>
      <c r="B31" s="4" t="s">
        <v>34</v>
      </c>
      <c r="C31" s="7">
        <f>C32</f>
        <v>1</v>
      </c>
      <c r="D31" s="7">
        <f t="shared" ref="D31:E31" si="11">D32</f>
        <v>1</v>
      </c>
      <c r="E31" s="7">
        <f t="shared" si="11"/>
        <v>1</v>
      </c>
    </row>
    <row r="32" spans="1:5" ht="63" x14ac:dyDescent="0.25">
      <c r="A32" s="5" t="s">
        <v>35</v>
      </c>
      <c r="B32" s="6" t="s">
        <v>36</v>
      </c>
      <c r="C32" s="8">
        <v>1</v>
      </c>
      <c r="D32" s="8">
        <v>1</v>
      </c>
      <c r="E32" s="8">
        <v>1</v>
      </c>
    </row>
    <row r="33" spans="1:7" ht="37.799999999999997" x14ac:dyDescent="0.25">
      <c r="A33" s="3" t="s">
        <v>37</v>
      </c>
      <c r="B33" s="4" t="s">
        <v>38</v>
      </c>
      <c r="C33" s="7">
        <f>C34</f>
        <v>30</v>
      </c>
      <c r="D33" s="7">
        <f t="shared" ref="D33:E33" si="12">D34</f>
        <v>30</v>
      </c>
      <c r="E33" s="7">
        <f t="shared" si="12"/>
        <v>30</v>
      </c>
    </row>
    <row r="34" spans="1:7" ht="63" x14ac:dyDescent="0.25">
      <c r="A34" s="3" t="s">
        <v>39</v>
      </c>
      <c r="B34" s="4" t="s">
        <v>40</v>
      </c>
      <c r="C34" s="7">
        <f>C35</f>
        <v>30</v>
      </c>
      <c r="D34" s="7">
        <f t="shared" ref="D34:E34" si="13">D35</f>
        <v>30</v>
      </c>
      <c r="E34" s="7">
        <f t="shared" si="13"/>
        <v>30</v>
      </c>
    </row>
    <row r="35" spans="1:7" ht="63" x14ac:dyDescent="0.25">
      <c r="A35" s="3" t="s">
        <v>41</v>
      </c>
      <c r="B35" s="4" t="s">
        <v>42</v>
      </c>
      <c r="C35" s="7">
        <f>C36</f>
        <v>30</v>
      </c>
      <c r="D35" s="7">
        <f t="shared" ref="D35:E35" si="14">D36</f>
        <v>30</v>
      </c>
      <c r="E35" s="7">
        <f t="shared" si="14"/>
        <v>30</v>
      </c>
    </row>
    <row r="36" spans="1:7" ht="63" x14ac:dyDescent="0.25">
      <c r="A36" s="5" t="s">
        <v>43</v>
      </c>
      <c r="B36" s="6" t="s">
        <v>44</v>
      </c>
      <c r="C36" s="8">
        <v>30</v>
      </c>
      <c r="D36" s="8">
        <v>30</v>
      </c>
      <c r="E36" s="8">
        <v>30</v>
      </c>
    </row>
    <row r="37" spans="1:7" x14ac:dyDescent="0.25">
      <c r="A37" s="3" t="s">
        <v>45</v>
      </c>
      <c r="B37" s="4" t="s">
        <v>46</v>
      </c>
      <c r="C37" s="7">
        <f>C38</f>
        <v>20</v>
      </c>
      <c r="D37" s="7">
        <f t="shared" ref="D37:E37" si="15">D38</f>
        <v>20</v>
      </c>
      <c r="E37" s="7">
        <f t="shared" si="15"/>
        <v>20</v>
      </c>
    </row>
    <row r="38" spans="1:7" x14ac:dyDescent="0.25">
      <c r="A38" s="3" t="s">
        <v>47</v>
      </c>
      <c r="B38" s="4" t="s">
        <v>48</v>
      </c>
      <c r="C38" s="7">
        <f>C39</f>
        <v>20</v>
      </c>
      <c r="D38" s="7">
        <f t="shared" ref="D38:E38" si="16">D39</f>
        <v>20</v>
      </c>
      <c r="E38" s="7">
        <f t="shared" si="16"/>
        <v>20</v>
      </c>
    </row>
    <row r="39" spans="1:7" x14ac:dyDescent="0.25">
      <c r="A39" s="3" t="s">
        <v>49</v>
      </c>
      <c r="B39" s="4" t="s">
        <v>50</v>
      </c>
      <c r="C39" s="7">
        <f>C40</f>
        <v>20</v>
      </c>
      <c r="D39" s="7">
        <f t="shared" ref="D39:E39" si="17">D40</f>
        <v>20</v>
      </c>
      <c r="E39" s="7">
        <f t="shared" si="17"/>
        <v>20</v>
      </c>
    </row>
    <row r="40" spans="1:7" x14ac:dyDescent="0.25">
      <c r="A40" s="5" t="s">
        <v>49</v>
      </c>
      <c r="B40" s="6" t="s">
        <v>50</v>
      </c>
      <c r="C40" s="8">
        <v>20</v>
      </c>
      <c r="D40" s="8">
        <v>20</v>
      </c>
      <c r="E40" s="8">
        <v>20</v>
      </c>
    </row>
    <row r="41" spans="1:7" x14ac:dyDescent="0.25">
      <c r="A41" s="16" t="s">
        <v>51</v>
      </c>
      <c r="B41" s="17" t="s">
        <v>52</v>
      </c>
      <c r="C41" s="12">
        <f>4771.56-66.667+300+199.1+2000+1800+8.55</f>
        <v>9012.5429999999997</v>
      </c>
      <c r="D41" s="7">
        <v>188.221</v>
      </c>
      <c r="E41" s="7">
        <v>193.553</v>
      </c>
      <c r="F41" s="22" t="s">
        <v>111</v>
      </c>
    </row>
    <row r="42" spans="1:7" ht="25.2" x14ac:dyDescent="0.25">
      <c r="A42" s="3" t="s">
        <v>53</v>
      </c>
      <c r="B42" s="4" t="s">
        <v>54</v>
      </c>
      <c r="C42" s="7">
        <f>C43+C50+C58+C47+C63</f>
        <v>9012.5429999999997</v>
      </c>
      <c r="D42" s="7">
        <f t="shared" ref="D42:E42" si="18">D43+D50+D58</f>
        <v>188.22099999999998</v>
      </c>
      <c r="E42" s="7">
        <f t="shared" si="18"/>
        <v>193.55299999999997</v>
      </c>
    </row>
    <row r="43" spans="1:7" x14ac:dyDescent="0.25">
      <c r="A43" s="29" t="s">
        <v>55</v>
      </c>
      <c r="B43" s="30" t="s">
        <v>56</v>
      </c>
      <c r="C43" s="31">
        <f>2333.1+300</f>
        <v>2633.1</v>
      </c>
      <c r="D43" s="7">
        <f>14</f>
        <v>14</v>
      </c>
      <c r="E43" s="7">
        <f>13.7</f>
        <v>13.7</v>
      </c>
      <c r="F43" s="47">
        <f>C43+C50+C58</f>
        <v>5203.9930000000004</v>
      </c>
    </row>
    <row r="44" spans="1:7" ht="37.799999999999997" x14ac:dyDescent="0.25">
      <c r="A44" s="29" t="s">
        <v>57</v>
      </c>
      <c r="B44" s="30" t="s">
        <v>58</v>
      </c>
      <c r="C44" s="31">
        <f>C45+C46</f>
        <v>2633.1</v>
      </c>
      <c r="D44" s="7">
        <f t="shared" ref="D44:E44" si="19">D45+D46</f>
        <v>14</v>
      </c>
      <c r="E44" s="7">
        <f t="shared" si="19"/>
        <v>13.7</v>
      </c>
    </row>
    <row r="45" spans="1:7" ht="28.8" x14ac:dyDescent="0.25">
      <c r="A45" s="33" t="s">
        <v>59</v>
      </c>
      <c r="B45" s="44" t="s">
        <v>60</v>
      </c>
      <c r="C45" s="35">
        <f>2328+300</f>
        <v>2628</v>
      </c>
      <c r="D45" s="8">
        <v>9</v>
      </c>
      <c r="E45" s="8">
        <v>9</v>
      </c>
      <c r="F45" s="41" t="s">
        <v>92</v>
      </c>
    </row>
    <row r="46" spans="1:7" ht="25.2" x14ac:dyDescent="0.25">
      <c r="A46" s="5" t="s">
        <v>59</v>
      </c>
      <c r="B46" s="6" t="s">
        <v>60</v>
      </c>
      <c r="C46" s="8">
        <v>5.0999999999999996</v>
      </c>
      <c r="D46" s="8">
        <v>5</v>
      </c>
      <c r="E46" s="8">
        <v>4.7</v>
      </c>
    </row>
    <row r="47" spans="1:7" s="36" customFormat="1" ht="27.6" customHeight="1" x14ac:dyDescent="0.25">
      <c r="A47" s="16" t="s">
        <v>95</v>
      </c>
      <c r="B47" s="17" t="s">
        <v>96</v>
      </c>
      <c r="C47" s="12">
        <f>C48</f>
        <v>3800</v>
      </c>
      <c r="D47" s="7">
        <v>0</v>
      </c>
      <c r="E47" s="7">
        <v>0</v>
      </c>
      <c r="F47" s="49" t="s">
        <v>101</v>
      </c>
      <c r="G47" s="15" t="s">
        <v>102</v>
      </c>
    </row>
    <row r="48" spans="1:7" s="36" customFormat="1" x14ac:dyDescent="0.25">
      <c r="A48" s="16" t="s">
        <v>97</v>
      </c>
      <c r="B48" s="17" t="s">
        <v>98</v>
      </c>
      <c r="C48" s="12">
        <f>C49</f>
        <v>3800</v>
      </c>
      <c r="D48" s="7">
        <v>0</v>
      </c>
      <c r="E48" s="7">
        <v>0</v>
      </c>
      <c r="F48" s="39"/>
      <c r="G48" s="42"/>
    </row>
    <row r="49" spans="1:10" s="36" customFormat="1" ht="12" customHeight="1" x14ac:dyDescent="0.25">
      <c r="A49" s="13" t="s">
        <v>99</v>
      </c>
      <c r="B49" s="27" t="s">
        <v>100</v>
      </c>
      <c r="C49" s="28">
        <f>2000+1800</f>
        <v>3800</v>
      </c>
      <c r="D49" s="8">
        <v>0</v>
      </c>
      <c r="E49" s="8">
        <v>0</v>
      </c>
      <c r="F49" s="39"/>
      <c r="G49" s="42"/>
    </row>
    <row r="50" spans="1:10" x14ac:dyDescent="0.25">
      <c r="A50" s="3" t="s">
        <v>61</v>
      </c>
      <c r="B50" s="4" t="s">
        <v>62</v>
      </c>
      <c r="C50" s="7">
        <f>C51+C54+C56</f>
        <v>169.22400000000002</v>
      </c>
      <c r="D50" s="7">
        <f>D51+D54+D56</f>
        <v>173.22099999999998</v>
      </c>
      <c r="E50" s="7">
        <f>E51+E54+E56</f>
        <v>178.85299999999998</v>
      </c>
    </row>
    <row r="51" spans="1:10" ht="25.2" x14ac:dyDescent="0.25">
      <c r="A51" s="3" t="s">
        <v>63</v>
      </c>
      <c r="B51" s="4" t="s">
        <v>64</v>
      </c>
      <c r="C51" s="7">
        <f>C52+C53</f>
        <v>22.151</v>
      </c>
      <c r="D51" s="7">
        <f t="shared" ref="D51:E51" si="20">D52+D53</f>
        <v>22.623999999999999</v>
      </c>
      <c r="E51" s="7">
        <f t="shared" si="20"/>
        <v>22.623999999999999</v>
      </c>
    </row>
    <row r="52" spans="1:10" ht="25.2" x14ac:dyDescent="0.25">
      <c r="A52" s="5" t="s">
        <v>65</v>
      </c>
      <c r="B52" s="6" t="s">
        <v>66</v>
      </c>
      <c r="C52" s="8">
        <v>20.378</v>
      </c>
      <c r="D52" s="8">
        <v>20.832999999999998</v>
      </c>
      <c r="E52" s="8">
        <v>20.832999999999998</v>
      </c>
    </row>
    <row r="53" spans="1:10" ht="25.2" x14ac:dyDescent="0.25">
      <c r="A53" s="5" t="s">
        <v>65</v>
      </c>
      <c r="B53" s="6" t="s">
        <v>66</v>
      </c>
      <c r="C53" s="8">
        <v>1.7729999999999999</v>
      </c>
      <c r="D53" s="8">
        <v>1.7909999999999999</v>
      </c>
      <c r="E53" s="8">
        <v>1.7909999999999999</v>
      </c>
    </row>
    <row r="54" spans="1:10" ht="25.2" x14ac:dyDescent="0.25">
      <c r="A54" s="3" t="s">
        <v>67</v>
      </c>
      <c r="B54" s="4" t="s">
        <v>68</v>
      </c>
      <c r="C54" s="7">
        <f>C55</f>
        <v>145.05000000000001</v>
      </c>
      <c r="D54" s="7">
        <f t="shared" ref="D54:E54" si="21">D55</f>
        <v>150.02099999999999</v>
      </c>
      <c r="E54" s="7">
        <f t="shared" si="21"/>
        <v>155.65299999999999</v>
      </c>
    </row>
    <row r="55" spans="1:10" ht="37.799999999999997" x14ac:dyDescent="0.25">
      <c r="A55" s="5" t="s">
        <v>69</v>
      </c>
      <c r="B55" s="6" t="s">
        <v>70</v>
      </c>
      <c r="C55" s="8">
        <v>145.05000000000001</v>
      </c>
      <c r="D55" s="8">
        <v>150.02099999999999</v>
      </c>
      <c r="E55" s="8">
        <v>155.65299999999999</v>
      </c>
    </row>
    <row r="56" spans="1:10" ht="25.2" x14ac:dyDescent="0.25">
      <c r="A56" s="3" t="s">
        <v>71</v>
      </c>
      <c r="B56" s="4" t="s">
        <v>72</v>
      </c>
      <c r="C56" s="7">
        <f>C57</f>
        <v>2.0230000000000001</v>
      </c>
      <c r="D56" s="7">
        <f t="shared" ref="D56:E56" si="22">D57</f>
        <v>0.57599999999999996</v>
      </c>
      <c r="E56" s="7">
        <f t="shared" si="22"/>
        <v>0.57599999999999996</v>
      </c>
    </row>
    <row r="57" spans="1:10" ht="25.2" x14ac:dyDescent="0.25">
      <c r="A57" s="5" t="s">
        <v>73</v>
      </c>
      <c r="B57" s="6" t="s">
        <v>74</v>
      </c>
      <c r="C57" s="8">
        <v>2.0230000000000001</v>
      </c>
      <c r="D57" s="8">
        <v>0.57599999999999996</v>
      </c>
      <c r="E57" s="8">
        <v>0.57599999999999996</v>
      </c>
    </row>
    <row r="58" spans="1:10" x14ac:dyDescent="0.25">
      <c r="A58" s="29" t="s">
        <v>75</v>
      </c>
      <c r="B58" s="30" t="s">
        <v>76</v>
      </c>
      <c r="C58" s="31">
        <f>C59+C61</f>
        <v>2401.6689999999999</v>
      </c>
      <c r="D58" s="7">
        <v>1</v>
      </c>
      <c r="E58" s="7">
        <v>1</v>
      </c>
    </row>
    <row r="59" spans="1:10" ht="50.4" x14ac:dyDescent="0.25">
      <c r="A59" s="29" t="s">
        <v>77</v>
      </c>
      <c r="B59" s="30" t="s">
        <v>78</v>
      </c>
      <c r="C59" s="31">
        <f>C60</f>
        <v>1979.444</v>
      </c>
      <c r="D59" s="7">
        <f t="shared" ref="D59:E59" si="23">D60</f>
        <v>1</v>
      </c>
      <c r="E59" s="7">
        <f t="shared" si="23"/>
        <v>1</v>
      </c>
    </row>
    <row r="60" spans="1:10" ht="50.4" x14ac:dyDescent="0.25">
      <c r="A60" s="33" t="s">
        <v>79</v>
      </c>
      <c r="B60" s="44" t="s">
        <v>80</v>
      </c>
      <c r="C60" s="35">
        <f>1780.344+199.1</f>
        <v>1979.444</v>
      </c>
      <c r="D60" s="8">
        <v>1</v>
      </c>
      <c r="E60" s="8">
        <v>1</v>
      </c>
      <c r="F60" s="41" t="s">
        <v>93</v>
      </c>
    </row>
    <row r="61" spans="1:10" ht="13.2" customHeight="1" x14ac:dyDescent="0.25">
      <c r="A61" s="3" t="s">
        <v>81</v>
      </c>
      <c r="B61" s="4" t="s">
        <v>82</v>
      </c>
      <c r="C61" s="7">
        <f>C62</f>
        <v>422.22500000000002</v>
      </c>
      <c r="D61" s="7">
        <f t="shared" ref="D61:E61" si="24">D66</f>
        <v>0</v>
      </c>
      <c r="E61" s="7">
        <f t="shared" si="24"/>
        <v>0</v>
      </c>
    </row>
    <row r="62" spans="1:10" s="36" customFormat="1" ht="25.2" x14ac:dyDescent="0.25">
      <c r="A62" s="33" t="s">
        <v>83</v>
      </c>
      <c r="B62" s="34" t="s">
        <v>84</v>
      </c>
      <c r="C62" s="35">
        <f>222.224+(66.667*4)-66.667</f>
        <v>422.22500000000002</v>
      </c>
      <c r="D62" s="8">
        <v>0</v>
      </c>
      <c r="E62" s="8">
        <v>0</v>
      </c>
      <c r="F62" s="39"/>
      <c r="G62" s="42"/>
    </row>
    <row r="63" spans="1:10" s="38" customFormat="1" ht="15" customHeight="1" x14ac:dyDescent="0.25">
      <c r="A63" s="16" t="s">
        <v>103</v>
      </c>
      <c r="B63" s="17" t="s">
        <v>104</v>
      </c>
      <c r="C63" s="12">
        <f>C64</f>
        <v>8.5500000000000007</v>
      </c>
      <c r="D63" s="12">
        <v>0</v>
      </c>
      <c r="E63" s="12">
        <v>0</v>
      </c>
      <c r="F63" s="45"/>
      <c r="G63" s="22"/>
      <c r="H63" s="22"/>
      <c r="I63" s="24"/>
      <c r="J63" s="25"/>
    </row>
    <row r="64" spans="1:10" s="38" customFormat="1" ht="13.8" customHeight="1" x14ac:dyDescent="0.25">
      <c r="A64" s="16" t="s">
        <v>105</v>
      </c>
      <c r="B64" s="17" t="s">
        <v>106</v>
      </c>
      <c r="C64" s="12">
        <f>C65</f>
        <v>8.5500000000000007</v>
      </c>
      <c r="D64" s="12">
        <v>0</v>
      </c>
      <c r="E64" s="12">
        <v>0</v>
      </c>
      <c r="F64" s="45"/>
      <c r="G64" s="22"/>
      <c r="H64" s="22"/>
      <c r="I64" s="24"/>
      <c r="J64" s="25"/>
    </row>
    <row r="65" spans="1:10" s="37" customFormat="1" ht="39" customHeight="1" x14ac:dyDescent="0.25">
      <c r="A65" s="16" t="s">
        <v>107</v>
      </c>
      <c r="B65" s="17" t="s">
        <v>108</v>
      </c>
      <c r="C65" s="12">
        <f>C66</f>
        <v>8.5500000000000007</v>
      </c>
      <c r="D65" s="12">
        <v>0</v>
      </c>
      <c r="E65" s="12">
        <v>0</v>
      </c>
      <c r="F65" s="45"/>
      <c r="G65" s="46"/>
      <c r="H65" s="22"/>
      <c r="I65" s="20"/>
      <c r="J65" s="21"/>
    </row>
    <row r="66" spans="1:10" s="37" customFormat="1" ht="38.4" customHeight="1" x14ac:dyDescent="0.25">
      <c r="A66" s="13" t="s">
        <v>107</v>
      </c>
      <c r="B66" s="27" t="s">
        <v>108</v>
      </c>
      <c r="C66" s="28">
        <v>8.5500000000000007</v>
      </c>
      <c r="D66" s="28">
        <v>0</v>
      </c>
      <c r="E66" s="28">
        <v>0</v>
      </c>
      <c r="F66" s="15" t="s">
        <v>109</v>
      </c>
      <c r="G66" s="48" t="s">
        <v>110</v>
      </c>
      <c r="H66" s="22"/>
      <c r="I66" s="20"/>
      <c r="J66" s="21"/>
    </row>
    <row r="67" spans="1:10" x14ac:dyDescent="0.25">
      <c r="A67" s="58" t="s">
        <v>85</v>
      </c>
      <c r="B67" s="58"/>
      <c r="C67" s="12">
        <f>4950.56-66.667+300+199.1+2000+1800+8.55</f>
        <v>9191.5429999999997</v>
      </c>
      <c r="D67" s="12">
        <v>369.221</v>
      </c>
      <c r="E67" s="12">
        <v>382.553</v>
      </c>
      <c r="F67" s="22" t="s">
        <v>111</v>
      </c>
    </row>
  </sheetData>
  <mergeCells count="16">
    <mergeCell ref="A67:B67"/>
    <mergeCell ref="A13:E13"/>
    <mergeCell ref="A15:A16"/>
    <mergeCell ref="B15:B16"/>
    <mergeCell ref="C15:E15"/>
    <mergeCell ref="B12:E12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2022-05-08T10:00:28Z</dcterms:modified>
</cp:coreProperties>
</file>